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2_стоимости ПС Пионерская\ПС Пионерская\"/>
    </mc:Choice>
  </mc:AlternateContent>
  <xr:revisionPtr revIDLastSave="0" documentId="13_ncr:1_{1EDED7A3-82F7-4B9B-B412-001114D20CB9}" xr6:coauthVersionLast="47" xr6:coauthVersionMax="47" xr10:uidLastSave="{00000000-0000-0000-0000-000000000000}"/>
  <bookViews>
    <workbookView minimized="1" xWindow="2895" yWindow="1290" windowWidth="16665" windowHeight="15600" xr2:uid="{00000000-000D-0000-FFFF-FFFF00000000}"/>
  </bookViews>
  <sheets>
    <sheet name="Смета Пионерская" sheetId="2" r:id="rId1"/>
  </sheets>
  <calcPr calcId="181029"/>
</workbook>
</file>

<file path=xl/calcChain.xml><?xml version="1.0" encoding="utf-8"?>
<calcChain xmlns="http://schemas.openxmlformats.org/spreadsheetml/2006/main">
  <c r="G31" i="2" l="1"/>
  <c r="H33" i="2" l="1"/>
  <c r="H32" i="2"/>
  <c r="H29" i="2"/>
  <c r="H27" i="2"/>
  <c r="H28" i="2"/>
  <c r="H22" i="2" l="1"/>
  <c r="H16" i="2"/>
  <c r="H26" i="2" l="1"/>
</calcChain>
</file>

<file path=xl/sharedStrings.xml><?xml version="1.0" encoding="utf-8"?>
<sst xmlns="http://schemas.openxmlformats.org/spreadsheetml/2006/main" count="58" uniqueCount="54">
  <si>
    <t>СМЕТА № 1</t>
  </si>
  <si>
    <t>на проектные работы</t>
  </si>
  <si>
    <t xml:space="preserve">Наименование предприятия, здания, </t>
  </si>
  <si>
    <t>сооружения, стадии проектирования, этапа,</t>
  </si>
  <si>
    <t>вида проектных или изыскательских работ</t>
  </si>
  <si>
    <t xml:space="preserve">Наименование организации заказчика  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</si>
  <si>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</si>
  <si>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</si>
  <si>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</si>
  <si>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</si>
  <si>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</si>
  <si>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</si>
  <si>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</si>
  <si>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</si>
  <si>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</si>
  <si>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</si>
  <si>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</si>
  <si>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</si>
  <si>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</si>
  <si>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</si>
  <si>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</si>
  <si>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</si>
  <si>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</si>
  <si>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</si>
  <si>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</si>
  <si>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</si>
  <si>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>Проектная документация:</t>
  </si>
  <si>
    <t>К-</t>
  </si>
  <si>
    <t>Стадия "Проект"</t>
  </si>
  <si>
    <t>Стадия "Рабочая документация"</t>
  </si>
  <si>
    <t>Рабочая документация:</t>
  </si>
  <si>
    <t>Всего по смете:</t>
  </si>
  <si>
    <t>АО «Западная энергетическая компания»</t>
  </si>
  <si>
    <t>НДС 20%</t>
  </si>
  <si>
    <t>Составил:  Сметчик _________________________________ Петрова В.В.</t>
  </si>
  <si>
    <t>Проверил:  Начальник отдела капитального строительства _______________________ Берковский В.В.</t>
  </si>
  <si>
    <t>(a+bx) x Ki,</t>
  </si>
  <si>
    <t>Приложение 4 к письму Минстроя РФ от</t>
  </si>
  <si>
    <t>28.11.2023 г. № 73528-ИФ/09</t>
  </si>
  <si>
    <t>Справочно, в ценах на 01.01.2000 г. (к=1,19)</t>
  </si>
  <si>
    <t>Коэффициент инфляции на 4 квартал 2023 года</t>
  </si>
  <si>
    <t>Таблица 8, пункт 2</t>
  </si>
  <si>
    <t>Итого проектная документация в ценах на 1.01.2001 года:</t>
  </si>
  <si>
    <t>Итого рабочая документация в ценах на 1.01.2001 года:</t>
  </si>
  <si>
    <t xml:space="preserve">СБЦП "Объекты энергетики. Электросетевые </t>
  </si>
  <si>
    <t>объекты", 2016</t>
  </si>
  <si>
    <t>К=</t>
  </si>
  <si>
    <t>п. 3.1.3.1 - прим. Микропроцессорной техники</t>
  </si>
  <si>
    <t>180*2*0,5*5,67*1000</t>
  </si>
  <si>
    <t>Релейная защита ПС 110 кВ</t>
  </si>
  <si>
    <t>Реконструкция ПС 110 кВ Пионерская</t>
  </si>
  <si>
    <t>Итого проектная и рабочая документация:</t>
  </si>
  <si>
    <t>Всего:  Два миллиона четыреста сорок девять тысяч четыреста сорок рублей 00 копеек</t>
  </si>
  <si>
    <t>Модернизация устройств релейных защит и автоматики ПС 110 кВ "Пионерская"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</si>
</sst>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_р_._-;\-* #,##0.000_р_._-;_-* &quot;-&quot;??_р_._-;_-@_-"/>
    <numFmt numFmtId="165" formatCode="_-* #,##0.00_р_._-;\-* #,##0.0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Pragmatica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u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1" fontId="5" fillId="0" borderId="13">
      <alignment horizontal="center"/>
    </xf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9" fillId="0" borderId="2" xfId="0" applyFont="1" applyBorder="1"/>
    <xf numFmtId="4" fontId="7" fillId="0" borderId="4" xfId="0" applyNumberFormat="1" applyFont="1" applyBorder="1"/>
    <xf numFmtId="4" fontId="7" fillId="0" borderId="1" xfId="0" applyNumberFormat="1" applyFont="1" applyBorder="1" applyAlignment="1">
      <alignment horizontal="right"/>
    </xf>
    <xf numFmtId="4" fontId="10" fillId="0" borderId="0" xfId="0" applyNumberFormat="1" applyFont="1"/>
    <xf numFmtId="0" fontId="7" fillId="0" borderId="6" xfId="0" applyFont="1" applyBorder="1"/>
    <xf numFmtId="0" fontId="7" fillId="0" borderId="7" xfId="0" applyFont="1" applyBorder="1"/>
    <xf numFmtId="4" fontId="7" fillId="0" borderId="5" xfId="0" applyNumberFormat="1" applyFont="1" applyBorder="1" applyAlignment="1">
      <alignment horizontal="right"/>
    </xf>
    <xf numFmtId="0" fontId="9" fillId="0" borderId="6" xfId="0" applyFont="1" applyBorder="1"/>
    <xf numFmtId="4" fontId="7" fillId="0" borderId="7" xfId="0" applyNumberFormat="1" applyFont="1" applyBorder="1"/>
    <xf numFmtId="4" fontId="7" fillId="0" borderId="11" xfId="0" applyNumberFormat="1" applyFont="1" applyBorder="1" applyAlignment="1">
      <alignment horizontal="right"/>
    </xf>
    <xf numFmtId="164" fontId="7" fillId="0" borderId="0" xfId="0" applyNumberFormat="1" applyFont="1"/>
    <xf numFmtId="4" fontId="8" fillId="0" borderId="0" xfId="0" applyNumberFormat="1" applyFont="1"/>
    <xf numFmtId="49" fontId="8" fillId="0" borderId="0" xfId="0" applyNumberFormat="1" applyFont="1"/>
    <xf numFmtId="4" fontId="7" fillId="0" borderId="0" xfId="0" applyNumberFormat="1" applyFont="1"/>
    <xf numFmtId="49" fontId="7" fillId="0" borderId="0" xfId="0" applyNumberFormat="1" applyFont="1"/>
    <xf numFmtId="0" fontId="8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0" fontId="3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" fontId="7" fillId="0" borderId="6" xfId="0" applyNumberFormat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6" xfId="0" applyFont="1" applyBorder="1" applyAlignment="1">
      <alignment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4" fontId="8" fillId="0" borderId="6" xfId="0" applyNumberFormat="1" applyFont="1" applyBorder="1" applyAlignment="1">
      <alignment vertical="center"/>
    </xf>
    <xf numFmtId="4" fontId="8" fillId="0" borderId="7" xfId="0" applyNumberFormat="1" applyFont="1" applyBorder="1" applyAlignment="1">
      <alignment vertical="center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0" fontId="3" fillId="0" borderId="12" xfId="0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0" fontId="7" fillId="0" borderId="0" xfId="0" applyFont="1" applyAlignment="1">
      <alignment wrapText="1"/>
    </xf>
    <xf numFmtId="0" fontId="8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6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8">
    <cellStyle name="_Приложения к договору 1618 -6РКЦ-17 03 06" xfId="1" xr:uid="{00000000-0005-0000-0000-000000000000}"/>
    <cellStyle name="Normal_Пиздец окончательный" xfId="2" xr:uid="{00000000-0005-0000-0000-000001000000}"/>
    <cellStyle name="Normale_Foglio1" xfId="3" xr:uid="{00000000-0005-0000-0000-000002000000}"/>
    <cellStyle name="Обычный" xfId="0" builtinId="0"/>
    <cellStyle name="Поз_цен" xfId="4" xr:uid="{00000000-0005-0000-0000-000004000000}"/>
    <cellStyle name="Стиль 1" xfId="5" xr:uid="{00000000-0005-0000-0000-000005000000}"/>
    <cellStyle name="Финансовый 2" xfId="6" xr:uid="{00000000-0005-0000-0000-000006000000}"/>
    <cellStyle name="Финансовый 2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31"/>
  <sheetViews>
    <sheetView tabSelected="1" topLeftCell="A13" zoomScaleNormal="100" zoomScaleSheetLayoutView="100" workbookViewId="0">
      <selection activeCell="H33" sqref="H33"/>
    </sheetView>
  </sheetViews>
  <sheetFormatPr defaultRowHeight="15" customHeight="1"/>
  <cols>
    <col min="1" max="1" width="4" style="1" customWidth="1"/>
    <col min="2" max="2" width="28.5703125" style="1" customWidth="1"/>
    <col min="3" max="3" width="5.28515625" style="1" customWidth="1"/>
    <col min="4" max="4" width="7" style="2" customWidth="1"/>
    <col min="5" max="5" width="34.42578125" style="1" customWidth="1"/>
    <col min="6" max="6" width="13.7109375" style="1" customWidth="1"/>
    <col min="7" max="7" width="14.42578125" style="1" customWidth="1"/>
    <col min="8" max="8" width="14.5703125" style="4" customWidth="1"/>
    <col min="9" max="9" width="18.7109375" style="1" customWidth="1"/>
    <col min="10" max="10" width="16.7109375" style="1" customWidth="1"/>
    <col min="11" max="11" width="16" style="1" customWidth="1"/>
    <col min="12" max="12" width="11.42578125" style="1" customWidth="1"/>
    <col min="13" max="15" width="10.28515625" style="1" customWidth="1"/>
    <col min="16" max="16" width="12.85546875" style="1" customWidth="1"/>
    <col min="17" max="17" width="15.28515625" style="1" customWidth="1"/>
    <col min="18" max="16384" width="9.140625" style="1"/>
  </cols>
  <sheetData>
    <row r="1" spans="1:9" ht="15" customHeight="1">
      <c r="A1" s="95" t="s">
        <v>0</v>
      </c>
      <c r="B1" s="95"/>
      <c r="C1" s="95"/>
      <c r="D1" s="95"/>
      <c r="E1" s="95"/>
      <c r="F1" s="95"/>
      <c r="G1" s="95"/>
      <c r="H1" s="95"/>
    </row>
    <row r="2" spans="1:9" ht="15" customHeight="1">
      <c r="A2" s="95" t="s">
        <v>1</v>
      </c>
      <c r="B2" s="95"/>
      <c r="C2" s="95"/>
      <c r="D2" s="95"/>
      <c r="E2" s="95"/>
      <c r="F2" s="95"/>
      <c r="G2" s="95"/>
      <c r="H2" s="95"/>
    </row>
    <row r="3" spans="1:9" ht="23.25" customHeight="1">
      <c r="A3" s="1" t="s">
        <v>2</v>
      </c>
      <c r="E3" s="96" t="s">
        <v>53</v>
      </c>
      <c r="F3" s="96"/>
      <c r="G3" s="96"/>
      <c r="H3" s="96"/>
    </row>
    <row r="4" spans="1:9" ht="15" customHeight="1">
      <c r="A4" s="1" t="s">
        <v>3</v>
      </c>
      <c r="E4" s="96"/>
      <c r="F4" s="96"/>
      <c r="G4" s="96"/>
      <c r="H4" s="96"/>
    </row>
    <row r="5" spans="1:9" ht="15" customHeight="1">
      <c r="A5" s="1" t="s">
        <v>4</v>
      </c>
      <c r="E5" s="96"/>
      <c r="F5" s="96"/>
      <c r="G5" s="96"/>
      <c r="H5" s="96"/>
    </row>
    <row r="6" spans="1:9" ht="15.75" customHeight="1"/>
    <row r="7" spans="1:9" ht="27.75" customHeight="1">
      <c r="A7" s="1" t="s">
        <v>5</v>
      </c>
      <c r="E7" s="90" t="s">
        <v>32</v>
      </c>
      <c r="F7" s="90"/>
      <c r="G7" s="90"/>
      <c r="H7" s="90"/>
    </row>
    <row r="8" spans="1:9" ht="15" customHeight="1">
      <c r="A8" s="5" t="s">
        <v>6</v>
      </c>
      <c r="B8" s="6" t="s">
        <v>7</v>
      </c>
      <c r="C8" s="92" t="s">
        <v>8</v>
      </c>
      <c r="D8" s="93"/>
      <c r="E8" s="94"/>
      <c r="F8" s="92" t="s">
        <v>9</v>
      </c>
      <c r="G8" s="94"/>
      <c r="H8" s="5" t="s">
        <v>10</v>
      </c>
    </row>
    <row r="9" spans="1:9" ht="15" customHeight="1">
      <c r="A9" s="7" t="s">
        <v>11</v>
      </c>
      <c r="B9" s="8" t="s">
        <v>12</v>
      </c>
      <c r="C9" s="75" t="s">
        <v>13</v>
      </c>
      <c r="D9" s="76"/>
      <c r="E9" s="77"/>
      <c r="F9" s="75" t="s">
        <v>36</v>
      </c>
      <c r="G9" s="77"/>
      <c r="H9" s="7" t="s">
        <v>14</v>
      </c>
    </row>
    <row r="10" spans="1:9" ht="15" customHeight="1">
      <c r="A10" s="7"/>
      <c r="B10" s="8" t="s">
        <v>15</v>
      </c>
      <c r="C10" s="75" t="s">
        <v>16</v>
      </c>
      <c r="D10" s="76"/>
      <c r="E10" s="77"/>
      <c r="F10" s="75" t="s">
        <v>17</v>
      </c>
      <c r="G10" s="77"/>
      <c r="H10" s="7"/>
    </row>
    <row r="11" spans="1:9" ht="15" customHeight="1">
      <c r="A11" s="7"/>
      <c r="B11" s="8" t="s">
        <v>18</v>
      </c>
      <c r="C11" s="75" t="s">
        <v>19</v>
      </c>
      <c r="D11" s="76"/>
      <c r="E11" s="77"/>
      <c r="F11" s="78" t="s">
        <v>20</v>
      </c>
      <c r="G11" s="79"/>
      <c r="H11" s="7"/>
    </row>
    <row r="12" spans="1:9" ht="15" customHeight="1">
      <c r="A12" s="7"/>
      <c r="B12" s="8" t="s">
        <v>21</v>
      </c>
      <c r="C12" s="75" t="s">
        <v>22</v>
      </c>
      <c r="D12" s="76"/>
      <c r="E12" s="77"/>
      <c r="F12" s="92" t="s">
        <v>23</v>
      </c>
      <c r="G12" s="94"/>
      <c r="H12" s="7"/>
    </row>
    <row r="13" spans="1:9" ht="15" customHeight="1">
      <c r="A13" s="7"/>
      <c r="B13" s="8"/>
      <c r="C13" s="75" t="s">
        <v>24</v>
      </c>
      <c r="D13" s="76"/>
      <c r="E13" s="77"/>
      <c r="F13" s="78" t="s">
        <v>25</v>
      </c>
      <c r="G13" s="79"/>
      <c r="H13" s="7"/>
    </row>
    <row r="14" spans="1:9" ht="15" customHeight="1">
      <c r="A14" s="9">
        <v>1</v>
      </c>
      <c r="B14" s="10">
        <v>2</v>
      </c>
      <c r="C14" s="80">
        <v>3</v>
      </c>
      <c r="D14" s="81"/>
      <c r="E14" s="82"/>
      <c r="F14" s="83">
        <v>4</v>
      </c>
      <c r="G14" s="82"/>
      <c r="H14" s="11">
        <v>5</v>
      </c>
    </row>
    <row r="15" spans="1:9" ht="15" customHeight="1">
      <c r="A15" s="84">
        <v>1</v>
      </c>
      <c r="B15" s="85" t="s">
        <v>50</v>
      </c>
      <c r="C15" s="52" t="s">
        <v>44</v>
      </c>
      <c r="D15" s="53"/>
      <c r="E15" s="12"/>
      <c r="F15" s="13" t="s">
        <v>26</v>
      </c>
      <c r="G15" s="14"/>
      <c r="H15" s="15"/>
      <c r="I15" s="16"/>
    </row>
    <row r="16" spans="1:9" ht="15" customHeight="1">
      <c r="A16" s="71"/>
      <c r="B16" s="73"/>
      <c r="C16" s="54" t="s">
        <v>45</v>
      </c>
      <c r="D16" s="28"/>
      <c r="E16" s="18"/>
      <c r="F16" s="86" t="s">
        <v>48</v>
      </c>
      <c r="G16" s="87"/>
      <c r="H16" s="19">
        <f>180*2*0.5*5.67*1000</f>
        <v>1020600</v>
      </c>
      <c r="I16" s="16"/>
    </row>
    <row r="17" spans="1:17" ht="15" customHeight="1">
      <c r="A17" s="71"/>
      <c r="B17" s="73"/>
      <c r="C17" s="89" t="s">
        <v>49</v>
      </c>
      <c r="D17" s="90"/>
      <c r="E17" s="91"/>
      <c r="F17" s="86"/>
      <c r="G17" s="87"/>
      <c r="H17" s="19"/>
      <c r="I17" s="16"/>
    </row>
    <row r="18" spans="1:17" ht="15" customHeight="1">
      <c r="A18" s="71"/>
      <c r="B18" s="73"/>
      <c r="C18" s="17" t="s">
        <v>41</v>
      </c>
      <c r="E18" s="18"/>
      <c r="F18" s="88"/>
      <c r="G18" s="87"/>
      <c r="H18" s="19"/>
      <c r="I18" s="16"/>
    </row>
    <row r="19" spans="1:17" ht="15" customHeight="1">
      <c r="A19" s="71"/>
      <c r="B19" s="73"/>
      <c r="C19" s="17" t="s">
        <v>46</v>
      </c>
      <c r="D19" s="2">
        <v>0.5</v>
      </c>
      <c r="E19" s="18" t="s">
        <v>28</v>
      </c>
      <c r="F19" s="20"/>
      <c r="G19" s="21"/>
      <c r="H19" s="19"/>
      <c r="I19" s="16"/>
    </row>
    <row r="20" spans="1:17" ht="15" customHeight="1">
      <c r="A20" s="71"/>
      <c r="B20" s="73"/>
      <c r="C20" s="17" t="s">
        <v>46</v>
      </c>
      <c r="D20" s="2">
        <v>0.5</v>
      </c>
      <c r="E20" s="18" t="s">
        <v>29</v>
      </c>
      <c r="F20" s="20" t="s">
        <v>30</v>
      </c>
      <c r="G20" s="21"/>
      <c r="H20" s="19"/>
      <c r="I20" s="16"/>
    </row>
    <row r="21" spans="1:17" ht="28.5" customHeight="1">
      <c r="A21" s="71"/>
      <c r="B21" s="73"/>
      <c r="C21" s="17" t="s">
        <v>46</v>
      </c>
      <c r="D21" s="2">
        <v>2</v>
      </c>
      <c r="E21" s="51" t="s">
        <v>47</v>
      </c>
      <c r="F21" s="20"/>
      <c r="G21" s="21"/>
      <c r="H21" s="19"/>
      <c r="I21" s="16"/>
    </row>
    <row r="22" spans="1:17" ht="28.5" customHeight="1">
      <c r="A22" s="71"/>
      <c r="B22" s="73"/>
      <c r="C22" s="41" t="s">
        <v>27</v>
      </c>
      <c r="D22" s="42">
        <v>5.67</v>
      </c>
      <c r="E22" s="43" t="s">
        <v>40</v>
      </c>
      <c r="F22" s="86" t="s">
        <v>48</v>
      </c>
      <c r="G22" s="87"/>
      <c r="H22" s="19">
        <f>180*2*0.5*5.67*1000</f>
        <v>1020600</v>
      </c>
      <c r="I22" s="16"/>
    </row>
    <row r="23" spans="1:17" ht="15" customHeight="1">
      <c r="A23" s="71"/>
      <c r="B23" s="73"/>
      <c r="C23" s="31" t="s">
        <v>37</v>
      </c>
      <c r="D23" s="33"/>
      <c r="E23" s="32"/>
      <c r="F23" s="88"/>
      <c r="G23" s="87"/>
      <c r="H23" s="19"/>
      <c r="I23" s="16"/>
    </row>
    <row r="24" spans="1:17" ht="15" customHeight="1">
      <c r="A24" s="71"/>
      <c r="B24" s="73"/>
      <c r="C24" s="39" t="s">
        <v>38</v>
      </c>
      <c r="D24" s="34"/>
      <c r="E24" s="48"/>
      <c r="F24" s="49"/>
      <c r="G24" s="50"/>
      <c r="H24" s="22"/>
      <c r="I24" s="16"/>
    </row>
    <row r="25" spans="1:17" ht="13.5" customHeight="1">
      <c r="A25" s="71"/>
      <c r="B25" s="73"/>
      <c r="C25" s="17"/>
      <c r="E25" s="18"/>
      <c r="F25" s="38"/>
      <c r="G25" s="21"/>
      <c r="H25" s="19"/>
      <c r="I25" s="16"/>
    </row>
    <row r="26" spans="1:17" ht="29.25" customHeight="1">
      <c r="A26" s="71"/>
      <c r="B26" s="73"/>
      <c r="C26" s="67" t="s">
        <v>42</v>
      </c>
      <c r="D26" s="68"/>
      <c r="E26" s="69"/>
      <c r="F26" s="44"/>
      <c r="G26" s="45"/>
      <c r="H26" s="46">
        <f>H16/5.67</f>
        <v>180000</v>
      </c>
      <c r="I26" s="16"/>
    </row>
    <row r="27" spans="1:17" ht="21.75" customHeight="1">
      <c r="A27" s="71"/>
      <c r="B27" s="73"/>
      <c r="C27" s="60" t="s">
        <v>39</v>
      </c>
      <c r="D27" s="61"/>
      <c r="E27" s="62"/>
      <c r="F27" s="63"/>
      <c r="G27" s="64"/>
      <c r="H27" s="47">
        <f>H26/1.19</f>
        <v>151260.50420168068</v>
      </c>
      <c r="I27" s="16"/>
    </row>
    <row r="28" spans="1:17" ht="30" customHeight="1">
      <c r="A28" s="71"/>
      <c r="B28" s="73"/>
      <c r="C28" s="67" t="s">
        <v>43</v>
      </c>
      <c r="D28" s="68"/>
      <c r="E28" s="69"/>
      <c r="F28" s="55"/>
      <c r="G28" s="56"/>
      <c r="H28" s="47">
        <f>H22/5.67</f>
        <v>180000</v>
      </c>
      <c r="I28" s="16"/>
    </row>
    <row r="29" spans="1:17" ht="21.75" customHeight="1">
      <c r="A29" s="71"/>
      <c r="B29" s="73"/>
      <c r="C29" s="60" t="s">
        <v>39</v>
      </c>
      <c r="D29" s="61"/>
      <c r="E29" s="62"/>
      <c r="F29" s="55"/>
      <c r="G29" s="56"/>
      <c r="H29" s="47">
        <f>H28/1.19</f>
        <v>151260.50420168068</v>
      </c>
      <c r="I29" s="16"/>
    </row>
    <row r="30" spans="1:17" ht="15" customHeight="1">
      <c r="A30" s="72"/>
      <c r="B30" s="74"/>
      <c r="C30" s="39"/>
      <c r="D30" s="34"/>
      <c r="E30" s="40"/>
      <c r="F30" s="36"/>
      <c r="G30" s="37"/>
      <c r="H30" s="22"/>
      <c r="I30" s="16"/>
    </row>
    <row r="31" spans="1:17" ht="15" customHeight="1">
      <c r="A31" s="70" t="s">
        <v>51</v>
      </c>
      <c r="B31" s="70"/>
      <c r="C31" s="70"/>
      <c r="D31" s="70"/>
      <c r="E31" s="70"/>
      <c r="F31" s="70"/>
      <c r="G31" s="58">
        <f>H16+H22</f>
        <v>2041200</v>
      </c>
      <c r="H31" s="58"/>
      <c r="I31" s="23"/>
    </row>
    <row r="32" spans="1:17" s="3" customFormat="1" ht="15" customHeight="1">
      <c r="A32" s="65" t="s">
        <v>33</v>
      </c>
      <c r="B32" s="65"/>
      <c r="C32" s="65"/>
      <c r="D32" s="65"/>
      <c r="E32" s="65"/>
      <c r="F32" s="65"/>
      <c r="G32" s="65"/>
      <c r="H32" s="35">
        <f>G31*0.2</f>
        <v>408240</v>
      </c>
      <c r="K32" s="24"/>
      <c r="L32" s="24"/>
      <c r="M32" s="24"/>
      <c r="N32" s="24"/>
      <c r="O32" s="24"/>
      <c r="P32" s="24"/>
      <c r="Q32" s="24"/>
    </row>
    <row r="33" spans="1:17" s="3" customFormat="1" ht="15" customHeight="1">
      <c r="A33" s="66" t="s">
        <v>31</v>
      </c>
      <c r="B33" s="66"/>
      <c r="C33" s="66"/>
      <c r="D33" s="66"/>
      <c r="E33" s="66"/>
      <c r="F33" s="66"/>
      <c r="G33" s="66"/>
      <c r="H33" s="24">
        <f>G31+H32</f>
        <v>2449440</v>
      </c>
      <c r="K33" s="24"/>
      <c r="L33" s="24"/>
      <c r="M33" s="24"/>
      <c r="N33" s="24"/>
      <c r="O33" s="24"/>
      <c r="P33" s="24"/>
      <c r="Q33" s="24"/>
    </row>
    <row r="34" spans="1:17" ht="24.75" customHeight="1">
      <c r="A34" s="25"/>
      <c r="B34" s="3"/>
      <c r="E34" s="35"/>
      <c r="F34" s="35"/>
      <c r="G34" s="35"/>
      <c r="H34" s="24"/>
      <c r="K34" s="24"/>
      <c r="L34" s="26"/>
      <c r="M34" s="26"/>
      <c r="N34" s="26"/>
      <c r="O34" s="26"/>
      <c r="P34" s="26"/>
      <c r="Q34" s="3"/>
    </row>
    <row r="35" spans="1:17" ht="15" customHeight="1">
      <c r="A35" s="27"/>
      <c r="B35" s="3" t="s">
        <v>52</v>
      </c>
      <c r="C35" s="3"/>
      <c r="D35" s="28"/>
      <c r="E35" s="3"/>
      <c r="F35" s="24"/>
      <c r="G35" s="26"/>
      <c r="H35" s="29"/>
      <c r="K35" s="24"/>
      <c r="Q35" s="24"/>
    </row>
    <row r="36" spans="1:17" ht="97.5" customHeight="1">
      <c r="A36" s="27"/>
      <c r="C36" s="3"/>
      <c r="E36" s="30"/>
      <c r="F36" s="26"/>
      <c r="G36" s="26"/>
      <c r="H36" s="29"/>
      <c r="K36" s="24"/>
      <c r="Q36" s="24"/>
    </row>
    <row r="37" spans="1:17" ht="15" customHeight="1">
      <c r="A37" s="59" t="s">
        <v>34</v>
      </c>
      <c r="B37" s="59"/>
      <c r="C37" s="59"/>
      <c r="D37" s="59"/>
      <c r="E37" s="59"/>
      <c r="F37" s="59"/>
      <c r="G37" s="59"/>
      <c r="H37" s="59"/>
      <c r="K37" s="24"/>
      <c r="Q37" s="24"/>
    </row>
    <row r="38" spans="1:17" ht="45.75" customHeight="1">
      <c r="A38" s="57" t="s">
        <v>35</v>
      </c>
      <c r="B38" s="57"/>
      <c r="C38" s="57"/>
      <c r="D38" s="57"/>
      <c r="E38" s="57"/>
      <c r="F38" s="57"/>
      <c r="G38" s="57"/>
      <c r="H38" s="57"/>
    </row>
    <row r="39" spans="1:17" ht="15" customHeight="1">
      <c r="A39" s="27"/>
    </row>
    <row r="40" spans="1:17" ht="15" customHeight="1">
      <c r="A40" s="27"/>
    </row>
    <row r="41" spans="1:17" ht="15" customHeight="1">
      <c r="A41" s="27"/>
    </row>
    <row r="42" spans="1:17" ht="15" customHeight="1">
      <c r="A42" s="27"/>
    </row>
    <row r="43" spans="1:17" ht="15" customHeight="1">
      <c r="A43" s="27"/>
    </row>
    <row r="44" spans="1:17" ht="15" customHeight="1">
      <c r="A44" s="27"/>
    </row>
    <row r="45" spans="1:17" ht="15" customHeight="1">
      <c r="A45" s="27"/>
    </row>
    <row r="46" spans="1:17" ht="15" customHeight="1">
      <c r="A46" s="27"/>
    </row>
    <row r="47" spans="1:17" ht="15" customHeight="1">
      <c r="A47" s="27"/>
    </row>
    <row r="48" spans="1:17" ht="15" customHeight="1">
      <c r="A48" s="27"/>
    </row>
    <row r="49" spans="1:1" ht="15" customHeight="1">
      <c r="A49" s="27"/>
    </row>
    <row r="50" spans="1:1" ht="15" customHeight="1">
      <c r="A50" s="27"/>
    </row>
    <row r="51" spans="1:1" ht="15" customHeight="1">
      <c r="A51" s="27"/>
    </row>
    <row r="52" spans="1:1" ht="15" customHeight="1">
      <c r="A52" s="27"/>
    </row>
    <row r="53" spans="1:1" ht="15" customHeight="1">
      <c r="A53" s="27"/>
    </row>
    <row r="54" spans="1:1" ht="15" customHeight="1">
      <c r="A54" s="27"/>
    </row>
    <row r="55" spans="1:1" ht="15" customHeight="1">
      <c r="A55" s="27"/>
    </row>
    <row r="56" spans="1:1" ht="15" customHeight="1">
      <c r="A56" s="27"/>
    </row>
    <row r="57" spans="1:1" ht="15" customHeight="1">
      <c r="A57" s="27"/>
    </row>
    <row r="58" spans="1:1" ht="15" customHeight="1">
      <c r="A58" s="27"/>
    </row>
    <row r="59" spans="1:1" ht="15" customHeight="1">
      <c r="A59" s="27"/>
    </row>
    <row r="60" spans="1:1" ht="15" customHeight="1">
      <c r="A60" s="27"/>
    </row>
    <row r="61" spans="1:1" ht="15" customHeight="1">
      <c r="A61" s="27"/>
    </row>
    <row r="62" spans="1:1" ht="15" customHeight="1">
      <c r="A62" s="27"/>
    </row>
    <row r="63" spans="1:1" ht="15" customHeight="1">
      <c r="A63" s="27"/>
    </row>
    <row r="64" spans="1:1" ht="15" customHeight="1">
      <c r="A64" s="27"/>
    </row>
    <row r="65" spans="1:1" ht="15" customHeight="1">
      <c r="A65" s="27"/>
    </row>
    <row r="66" spans="1:1" ht="15" customHeight="1">
      <c r="A66" s="27"/>
    </row>
    <row r="67" spans="1:1" ht="15" customHeight="1">
      <c r="A67" s="27"/>
    </row>
    <row r="68" spans="1:1" ht="15" customHeight="1">
      <c r="A68" s="27"/>
    </row>
    <row r="69" spans="1:1" ht="15" customHeight="1">
      <c r="A69" s="27"/>
    </row>
    <row r="70" spans="1:1" ht="15" customHeight="1">
      <c r="A70" s="27"/>
    </row>
    <row r="71" spans="1:1" ht="15" customHeight="1">
      <c r="A71" s="27"/>
    </row>
    <row r="72" spans="1:1" ht="15" customHeight="1">
      <c r="A72" s="27"/>
    </row>
    <row r="73" spans="1:1" ht="15" customHeight="1">
      <c r="A73" s="27"/>
    </row>
    <row r="74" spans="1:1" ht="15" customHeight="1">
      <c r="A74" s="27"/>
    </row>
    <row r="75" spans="1:1" ht="15" customHeight="1">
      <c r="A75" s="27"/>
    </row>
    <row r="76" spans="1:1" ht="15" customHeight="1">
      <c r="A76" s="27"/>
    </row>
    <row r="77" spans="1:1" ht="15" customHeight="1">
      <c r="A77" s="27"/>
    </row>
    <row r="78" spans="1:1" ht="15" customHeight="1">
      <c r="A78" s="27"/>
    </row>
    <row r="79" spans="1:1" ht="15" customHeight="1">
      <c r="A79" s="27"/>
    </row>
    <row r="80" spans="1:1" ht="15" customHeight="1">
      <c r="A80" s="27"/>
    </row>
    <row r="81" spans="1:1" ht="15" customHeight="1">
      <c r="A81" s="27"/>
    </row>
    <row r="82" spans="1:1" ht="15" customHeight="1">
      <c r="A82" s="27"/>
    </row>
    <row r="83" spans="1:1" ht="15" customHeight="1">
      <c r="A83" s="27"/>
    </row>
    <row r="84" spans="1:1" ht="15" customHeight="1">
      <c r="A84" s="27"/>
    </row>
    <row r="85" spans="1:1" ht="15" customHeight="1">
      <c r="A85" s="27"/>
    </row>
    <row r="86" spans="1:1" ht="15" customHeight="1">
      <c r="A86" s="27"/>
    </row>
    <row r="87" spans="1:1" ht="15" customHeight="1">
      <c r="A87" s="27"/>
    </row>
    <row r="88" spans="1:1" ht="15" customHeight="1">
      <c r="A88" s="27"/>
    </row>
    <row r="89" spans="1:1" ht="15" customHeight="1">
      <c r="A89" s="27"/>
    </row>
    <row r="90" spans="1:1" ht="15" customHeight="1">
      <c r="A90" s="27"/>
    </row>
    <row r="91" spans="1:1" ht="15" customHeight="1">
      <c r="A91" s="27"/>
    </row>
    <row r="92" spans="1:1" ht="15" customHeight="1">
      <c r="A92" s="27"/>
    </row>
    <row r="93" spans="1:1" ht="15" customHeight="1">
      <c r="A93" s="27"/>
    </row>
    <row r="94" spans="1:1" ht="15" customHeight="1">
      <c r="A94" s="27"/>
    </row>
    <row r="95" spans="1:1" ht="15" customHeight="1">
      <c r="A95" s="27"/>
    </row>
    <row r="96" spans="1:1" ht="15" customHeight="1">
      <c r="A96" s="27"/>
    </row>
    <row r="97" spans="1:1" ht="15" customHeight="1">
      <c r="A97" s="27"/>
    </row>
    <row r="98" spans="1:1" ht="15" customHeight="1">
      <c r="A98" s="27"/>
    </row>
    <row r="99" spans="1:1" ht="15" customHeight="1">
      <c r="A99" s="27"/>
    </row>
    <row r="100" spans="1:1" ht="15" customHeight="1">
      <c r="A100" s="27"/>
    </row>
    <row r="101" spans="1:1" ht="15" customHeight="1">
      <c r="A101" s="27"/>
    </row>
    <row r="102" spans="1:1" ht="15" customHeight="1">
      <c r="A102" s="27"/>
    </row>
    <row r="103" spans="1:1" ht="15" customHeight="1">
      <c r="A103" s="27"/>
    </row>
    <row r="104" spans="1:1" ht="15" customHeight="1">
      <c r="A104" s="27"/>
    </row>
    <row r="105" spans="1:1" ht="15" customHeight="1">
      <c r="A105" s="27"/>
    </row>
    <row r="106" spans="1:1" ht="15" customHeight="1">
      <c r="A106" s="27"/>
    </row>
    <row r="107" spans="1:1" ht="15" customHeight="1">
      <c r="A107" s="27"/>
    </row>
    <row r="108" spans="1:1" ht="15" customHeight="1">
      <c r="A108" s="27"/>
    </row>
    <row r="109" spans="1:1" ht="15" customHeight="1">
      <c r="A109" s="27"/>
    </row>
    <row r="110" spans="1:1" ht="15" customHeight="1">
      <c r="A110" s="27"/>
    </row>
    <row r="111" spans="1:1" ht="15" customHeight="1">
      <c r="A111" s="27"/>
    </row>
    <row r="112" spans="1:1" ht="15" customHeight="1">
      <c r="A112" s="27"/>
    </row>
    <row r="113" spans="1:1" ht="15" customHeight="1">
      <c r="A113" s="27"/>
    </row>
    <row r="114" spans="1:1" ht="15" customHeight="1">
      <c r="A114" s="27"/>
    </row>
    <row r="115" spans="1:1" ht="15" customHeight="1">
      <c r="A115" s="27"/>
    </row>
    <row r="116" spans="1:1" ht="15" customHeight="1">
      <c r="A116" s="27"/>
    </row>
    <row r="117" spans="1:1" ht="15" customHeight="1">
      <c r="A117" s="27"/>
    </row>
    <row r="118" spans="1:1" ht="15" customHeight="1">
      <c r="A118" s="27"/>
    </row>
    <row r="119" spans="1:1" ht="15" customHeight="1">
      <c r="A119" s="27"/>
    </row>
    <row r="120" spans="1:1" ht="15" customHeight="1">
      <c r="A120" s="27"/>
    </row>
    <row r="121" spans="1:1" ht="15" customHeight="1">
      <c r="A121" s="27"/>
    </row>
    <row r="122" spans="1:1" ht="15" customHeight="1">
      <c r="A122" s="27"/>
    </row>
    <row r="123" spans="1:1" ht="15" customHeight="1">
      <c r="A123" s="27"/>
    </row>
    <row r="124" spans="1:1" ht="15" customHeight="1">
      <c r="A124" s="27"/>
    </row>
    <row r="125" spans="1:1" ht="15" customHeight="1">
      <c r="A125" s="27"/>
    </row>
    <row r="126" spans="1:1" ht="15" customHeight="1">
      <c r="A126" s="27"/>
    </row>
    <row r="127" spans="1:1" ht="15" customHeight="1">
      <c r="A127" s="27"/>
    </row>
    <row r="128" spans="1:1" ht="15" customHeight="1">
      <c r="A128" s="27"/>
    </row>
    <row r="129" spans="1:1" ht="15" customHeight="1">
      <c r="A129" s="27"/>
    </row>
    <row r="130" spans="1:1" ht="15" customHeight="1">
      <c r="A130" s="27"/>
    </row>
    <row r="131" spans="1:1" ht="15" customHeight="1">
      <c r="A131" s="27"/>
    </row>
  </sheetData>
  <mergeCells count="36">
    <mergeCell ref="C12:E12"/>
    <mergeCell ref="F12:G12"/>
    <mergeCell ref="C9:E9"/>
    <mergeCell ref="F9:G9"/>
    <mergeCell ref="C10:E10"/>
    <mergeCell ref="F10:G10"/>
    <mergeCell ref="C11:E11"/>
    <mergeCell ref="F11:G11"/>
    <mergeCell ref="C8:E8"/>
    <mergeCell ref="F8:G8"/>
    <mergeCell ref="A1:H1"/>
    <mergeCell ref="A2:H2"/>
    <mergeCell ref="E3:H5"/>
    <mergeCell ref="E7:H7"/>
    <mergeCell ref="C13:E13"/>
    <mergeCell ref="F13:G13"/>
    <mergeCell ref="C14:E14"/>
    <mergeCell ref="F14:G14"/>
    <mergeCell ref="A15:A24"/>
    <mergeCell ref="B15:B24"/>
    <mergeCell ref="F16:G18"/>
    <mergeCell ref="F22:G23"/>
    <mergeCell ref="C17:E17"/>
    <mergeCell ref="A38:H38"/>
    <mergeCell ref="G31:H31"/>
    <mergeCell ref="A37:H37"/>
    <mergeCell ref="C27:E27"/>
    <mergeCell ref="F27:G27"/>
    <mergeCell ref="A32:G32"/>
    <mergeCell ref="A33:G33"/>
    <mergeCell ref="C28:E28"/>
    <mergeCell ref="A31:F31"/>
    <mergeCell ref="C29:E29"/>
    <mergeCell ref="A25:A30"/>
    <mergeCell ref="B25:B30"/>
    <mergeCell ref="C26:E26"/>
  </mergeCells>
  <printOptions horizontalCentered="1"/>
  <pageMargins left="0.19685039370078741" right="0.15748031496062992" top="0.19685039370078741" bottom="0.19685039370078741" header="0.19685039370078741" footer="0.23622047244094491"/>
  <pageSetup paperSize="9" scale="8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Пионерская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2024-03-20T06:47:48Z</cp:lastPrinted>
  <dcterms:created xsi:type="dcterms:W3CDTF">2021-08-17T09:44:11Z</dcterms:created>
  <dcterms:modified xsi:type="dcterms:W3CDTF">2025-03-02T18:04:46Z</dcterms:modified>
</cp:coreProperties>
</file>